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E:\Site\Advance Filter\"/>
    </mc:Choice>
  </mc:AlternateContent>
  <bookViews>
    <workbookView xWindow="0" yWindow="0" windowWidth="14380" windowHeight="4190" tabRatio="846"/>
  </bookViews>
  <sheets>
    <sheet name="Forecast sheet" sheetId="13" r:id="rId1"/>
    <sheet name="Potential" sheetId="2" r:id="rId2"/>
    <sheet name="Linear" sheetId="14" r:id="rId3"/>
  </sheets>
  <definedNames>
    <definedName name="_xlnm._FilterDatabase" localSheetId="2" hidden="1">Linear!$A$1:$B$13</definedName>
    <definedName name="_xlnm._FilterDatabase" localSheetId="1" hidden="1">Potential!$A$1:$B$13</definedName>
    <definedName name="_xlnm.Criteria" localSheetId="2">Linear!#REF!</definedName>
    <definedName name="_xlnm.Criteria" localSheetId="1">Potential!#REF!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9" i="14" l="1"/>
  <c r="C18" i="14"/>
  <c r="C17" i="14"/>
  <c r="C16" i="14"/>
  <c r="C15" i="14"/>
  <c r="C14" i="14"/>
  <c r="C19" i="13"/>
  <c r="C16" i="13"/>
  <c r="C17" i="13"/>
  <c r="C14" i="13"/>
  <c r="C18" i="13"/>
  <c r="C15" i="13"/>
  <c r="E15" i="13"/>
  <c r="D14" i="13"/>
  <c r="E16" i="13"/>
  <c r="E18" i="13"/>
  <c r="D15" i="13"/>
  <c r="E14" i="13"/>
  <c r="D16" i="13"/>
  <c r="D17" i="13"/>
  <c r="D18" i="13"/>
  <c r="E17" i="13"/>
  <c r="D19" i="13"/>
  <c r="E19" i="13"/>
</calcChain>
</file>

<file path=xl/sharedStrings.xml><?xml version="1.0" encoding="utf-8"?>
<sst xmlns="http://schemas.openxmlformats.org/spreadsheetml/2006/main" count="10" uniqueCount="6">
  <si>
    <t>فروش</t>
  </si>
  <si>
    <t>بازه زمانی</t>
  </si>
  <si>
    <t>Lower Confidence Bound(فروش)</t>
  </si>
  <si>
    <t>Upper Confidence Bound(فروش)</t>
  </si>
  <si>
    <t>Forecast (فروش)</t>
  </si>
  <si>
    <t>پیش بینی فروش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</si>
</sst>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7" formatCode="[$-409]mmm\-yy;@"/>
  </numFmts>
  <fonts count="6">
    <font>
      <sz val="11"/>
      <color theme="1"/>
      <name val="Calibri"/>
      <family val="2"/>
      <charset val="178"/>
      <scheme val="minor"/>
    </font>
    <font>
      <sz val="12"/>
      <color theme="1"/>
      <name val="IRANSans(FaNum) Light"/>
      <family val="1"/>
    </font>
    <font>
      <sz val="11"/>
      <color theme="1"/>
      <name val="IRANSans(FaNum)"/>
      <family val="1"/>
    </font>
    <font>
      <b/>
      <sz val="12"/>
      <color theme="0"/>
      <name val="IRANSans(FaNum)"/>
      <family val="1"/>
    </font>
    <font>
      <sz val="10"/>
      <color theme="1"/>
      <name val="IRANSans(FaNum)"/>
      <family val="1"/>
    </font>
    <font>
      <sz val="12"/>
      <color theme="1"/>
      <name val="Calibri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theme="2" tint="-9.9948118533890809E-2"/>
      </left>
      <right style="thin">
        <color theme="2" tint="-9.9948118533890809E-2"/>
      </right>
      <top style="thin">
        <color theme="2" tint="-9.9948118533890809E-2"/>
      </top>
      <bottom style="thin">
        <color theme="2" tint="-9.9948118533890809E-2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7" fontId="2" fillId="3" borderId="1" xfId="0" applyNumberFormat="1" applyFont="1" applyFill="1" applyBorder="1" applyAlignment="1">
      <alignment horizontal="center" vertical="center"/>
    </xf>
    <xf numFmtId="0" fontId="5" fillId="0" borderId="0" xfId="0" applyFont="1"/>
    <xf numFmtId="167" fontId="5" fillId="0" borderId="0" xfId="0" applyNumberFormat="1" applyFont="1"/>
    <xf numFmtId="0" fontId="5" fillId="0" borderId="0" xfId="0" applyNumberFormat="1" applyFont="1"/>
    <xf numFmtId="2" fontId="5" fillId="0" borderId="0" xfId="0" applyNumberFormat="1" applyFont="1"/>
    <xf numFmtId="0" fontId="5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3" fontId="4" fillId="3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7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2" formatCode="0.0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2" formatCode="0.0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167" formatCode="[$-409]mmm\-yy;@"/>
    </dxf>
  </dxfs>
  <tableStyles count="0" defaultTableStyle="TableStyleMedium2" defaultPivotStyle="PivotStyleLight16"/>
  <colors>
    <mruColors>
      <color rgb="FF4472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'Forecast sheet'!$B$1</c:f>
              <c:strCache>
                <c:ptCount val="1"/>
                <c:pt idx="0">
                  <c:v>فروش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'Forecast sheet'!$B$2:$B$19</c:f>
              <c:numCache>
                <c:formatCode>General</c:formatCode>
                <c:ptCount val="18"/>
                <c:pt idx="0">
                  <c:v>978000</c:v>
                </c:pt>
                <c:pt idx="1">
                  <c:v>787000</c:v>
                </c:pt>
                <c:pt idx="2">
                  <c:v>785000</c:v>
                </c:pt>
                <c:pt idx="3">
                  <c:v>969000</c:v>
                </c:pt>
                <c:pt idx="4">
                  <c:v>91000</c:v>
                </c:pt>
                <c:pt idx="5">
                  <c:v>818000</c:v>
                </c:pt>
                <c:pt idx="6">
                  <c:v>898000</c:v>
                </c:pt>
                <c:pt idx="7">
                  <c:v>214000</c:v>
                </c:pt>
                <c:pt idx="8">
                  <c:v>858000</c:v>
                </c:pt>
                <c:pt idx="9">
                  <c:v>868000</c:v>
                </c:pt>
                <c:pt idx="10">
                  <c:v>167000</c:v>
                </c:pt>
                <c:pt idx="11">
                  <c:v>14000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C80-4249-A37A-D40D25E833C7}"/>
            </c:ext>
          </c:extLst>
        </c:ser>
        <c:ser>
          <c:idx val="1"/>
          <c:order val="1"/>
          <c:tx>
            <c:strRef>
              <c:f>'Forecast sheet'!$C$1</c:f>
              <c:strCache>
                <c:ptCount val="1"/>
                <c:pt idx="0">
                  <c:v>Forecast (فروش)</c:v>
                </c:pt>
              </c:strCache>
            </c:strRef>
          </c:tx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'Forecast sheet'!$A$2:$A$19</c:f>
              <c:numCache>
                <c:formatCode>[$-409]mmm\-yy;@</c:formatCode>
                <c:ptCount val="18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43586</c:v>
                </c:pt>
                <c:pt idx="5">
                  <c:v>43617</c:v>
                </c:pt>
                <c:pt idx="6">
                  <c:v>43647</c:v>
                </c:pt>
                <c:pt idx="7">
                  <c:v>43678</c:v>
                </c:pt>
                <c:pt idx="8">
                  <c:v>43709</c:v>
                </c:pt>
                <c:pt idx="9">
                  <c:v>43739</c:v>
                </c:pt>
                <c:pt idx="10">
                  <c:v>43770</c:v>
                </c:pt>
                <c:pt idx="11">
                  <c:v>43800</c:v>
                </c:pt>
                <c:pt idx="12">
                  <c:v>43831</c:v>
                </c:pt>
                <c:pt idx="13">
                  <c:v>43862</c:v>
                </c:pt>
                <c:pt idx="14">
                  <c:v>43891</c:v>
                </c:pt>
                <c:pt idx="15">
                  <c:v>43922</c:v>
                </c:pt>
                <c:pt idx="16">
                  <c:v>43952</c:v>
                </c:pt>
                <c:pt idx="17">
                  <c:v>43983</c:v>
                </c:pt>
              </c:numCache>
            </c:numRef>
          </c:cat>
          <c:val>
            <c:numRef>
              <c:f>'Forecast sheet'!$C$2:$C$19</c:f>
              <c:numCache>
                <c:formatCode>General</c:formatCode>
                <c:ptCount val="18"/>
                <c:pt idx="11">
                  <c:v>14000</c:v>
                </c:pt>
                <c:pt idx="12">
                  <c:v>461884.08001637686</c:v>
                </c:pt>
                <c:pt idx="13">
                  <c:v>-109104.04142946031</c:v>
                </c:pt>
                <c:pt idx="14">
                  <c:v>243285.51575294608</c:v>
                </c:pt>
                <c:pt idx="15">
                  <c:v>307973.80570239737</c:v>
                </c:pt>
                <c:pt idx="16">
                  <c:v>-263014.31574343977</c:v>
                </c:pt>
                <c:pt idx="17">
                  <c:v>89375.241438966608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C80-4249-A37A-D40D25E833C7}"/>
            </c:ext>
          </c:extLst>
        </c:ser>
        <c:ser>
          <c:idx val="2"/>
          <c:order val="2"/>
          <c:tx>
            <c:strRef>
              <c:f>'Forecast sheet'!$D$1</c:f>
              <c:strCache>
                <c:ptCount val="1"/>
                <c:pt idx="0">
                  <c:v>Lower Confidence Bound(فروش)</c:v>
                </c:pt>
              </c:strCache>
            </c:strRef>
          </c:tx>
          <c:spPr>
            <a:ln w="12700" cap="rnd">
              <a:solidFill>
                <a:srgbClr val="ED7D31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'Forecast sheet'!$A$2:$A$19</c:f>
              <c:numCache>
                <c:formatCode>[$-409]mmm\-yy;@</c:formatCode>
                <c:ptCount val="18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43586</c:v>
                </c:pt>
                <c:pt idx="5">
                  <c:v>43617</c:v>
                </c:pt>
                <c:pt idx="6">
                  <c:v>43647</c:v>
                </c:pt>
                <c:pt idx="7">
                  <c:v>43678</c:v>
                </c:pt>
                <c:pt idx="8">
                  <c:v>43709</c:v>
                </c:pt>
                <c:pt idx="9">
                  <c:v>43739</c:v>
                </c:pt>
                <c:pt idx="10">
                  <c:v>43770</c:v>
                </c:pt>
                <c:pt idx="11">
                  <c:v>43800</c:v>
                </c:pt>
                <c:pt idx="12">
                  <c:v>43831</c:v>
                </c:pt>
                <c:pt idx="13">
                  <c:v>43862</c:v>
                </c:pt>
                <c:pt idx="14">
                  <c:v>43891</c:v>
                </c:pt>
                <c:pt idx="15">
                  <c:v>43922</c:v>
                </c:pt>
                <c:pt idx="16">
                  <c:v>43952</c:v>
                </c:pt>
                <c:pt idx="17">
                  <c:v>43983</c:v>
                </c:pt>
              </c:numCache>
            </c:numRef>
          </c:cat>
          <c:val>
            <c:numRef>
              <c:f>'Forecast sheet'!$D$2:$D$19</c:f>
              <c:numCache>
                <c:formatCode>General</c:formatCode>
                <c:ptCount val="18"/>
                <c:pt idx="11" formatCode="0.00">
                  <c:v>14000</c:v>
                </c:pt>
                <c:pt idx="12" formatCode="0.00">
                  <c:v>5291.991032867867</c:v>
                </c:pt>
                <c:pt idx="13" formatCode="0.00">
                  <c:v>-579970.70721292298</c:v>
                </c:pt>
                <c:pt idx="14" formatCode="0.00">
                  <c:v>-241544.1231092891</c:v>
                </c:pt>
                <c:pt idx="15" formatCode="0.00">
                  <c:v>-190640.22583866306</c:v>
                </c:pt>
                <c:pt idx="16" formatCode="0.00">
                  <c:v>-775041.78197935736</c:v>
                </c:pt>
                <c:pt idx="17" formatCode="0.00">
                  <c:v>-435824.55989179551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C80-4249-A37A-D40D25E833C7}"/>
            </c:ext>
          </c:extLst>
        </c:ser>
        <c:ser>
          <c:idx val="3"/>
          <c:order val="3"/>
          <c:tx>
            <c:strRef>
              <c:f>'Forecast sheet'!$E$1</c:f>
              <c:strCache>
                <c:ptCount val="1"/>
                <c:pt idx="0">
                  <c:v>Upper Confidence Bound(فروش)</c:v>
                </c:pt>
              </c:strCache>
            </c:strRef>
          </c:tx>
          <c:spPr>
            <a:ln w="12700" cap="rnd">
              <a:solidFill>
                <a:srgbClr val="ED7D31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'Forecast sheet'!$A$2:$A$19</c:f>
              <c:numCache>
                <c:formatCode>[$-409]mmm\-yy;@</c:formatCode>
                <c:ptCount val="18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43586</c:v>
                </c:pt>
                <c:pt idx="5">
                  <c:v>43617</c:v>
                </c:pt>
                <c:pt idx="6">
                  <c:v>43647</c:v>
                </c:pt>
                <c:pt idx="7">
                  <c:v>43678</c:v>
                </c:pt>
                <c:pt idx="8">
                  <c:v>43709</c:v>
                </c:pt>
                <c:pt idx="9">
                  <c:v>43739</c:v>
                </c:pt>
                <c:pt idx="10">
                  <c:v>43770</c:v>
                </c:pt>
                <c:pt idx="11">
                  <c:v>43800</c:v>
                </c:pt>
                <c:pt idx="12">
                  <c:v>43831</c:v>
                </c:pt>
                <c:pt idx="13">
                  <c:v>43862</c:v>
                </c:pt>
                <c:pt idx="14">
                  <c:v>43891</c:v>
                </c:pt>
                <c:pt idx="15">
                  <c:v>43922</c:v>
                </c:pt>
                <c:pt idx="16">
                  <c:v>43952</c:v>
                </c:pt>
                <c:pt idx="17">
                  <c:v>43983</c:v>
                </c:pt>
              </c:numCache>
            </c:numRef>
          </c:cat>
          <c:val>
            <c:numRef>
              <c:f>'Forecast sheet'!$E$2:$E$19</c:f>
              <c:numCache>
                <c:formatCode>General</c:formatCode>
                <c:ptCount val="18"/>
                <c:pt idx="11" formatCode="0.00">
                  <c:v>14000</c:v>
                </c:pt>
                <c:pt idx="12" formatCode="0.00">
                  <c:v>918476.16899988591</c:v>
                </c:pt>
                <c:pt idx="13" formatCode="0.00">
                  <c:v>361762.62435400242</c:v>
                </c:pt>
                <c:pt idx="14" formatCode="0.00">
                  <c:v>728115.15461518127</c:v>
                </c:pt>
                <c:pt idx="15" formatCode="0.00">
                  <c:v>806587.83724345779</c:v>
                </c:pt>
                <c:pt idx="16" formatCode="0.00">
                  <c:v>249013.15049247781</c:v>
                </c:pt>
                <c:pt idx="17" formatCode="0.00">
                  <c:v>614575.04276972869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C80-4249-A37A-D40D25E833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30459167"/>
        <c:axId val="630464991"/>
      </c:lineChart>
      <c:catAx>
        <c:axId val="630459167"/>
        <c:scaling>
          <c:orientation val="minMax"/>
        </c:scaling>
        <c:delete val="0"/>
        <c:axPos val="b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0464991"/>
        <c:crosses val="autoZero"/>
        <c:auto val="1"/>
        <c:lblAlgn val="ctr"/>
        <c:lblOffset val="100"/>
        <c:noMultiLvlLbl val="0"/>
      </c:catAx>
      <c:valAx>
        <c:axId val="6304649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045916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314325</xdr:colOff>
      <xdr:row>4</xdr:row>
      <xdr:rowOff>187325</xdr:rowOff>
    </xdr:from>
    <xdr:to>
      <xdr:col>17</xdr:col>
      <xdr:colOff>292100</xdr:colOff>
      <xdr:row>20</xdr:row>
      <xdr:rowOff>174625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5</xdr:col>
      <xdr:colOff>50800</xdr:colOff>
      <xdr:row>0</xdr:row>
      <xdr:rowOff>127000</xdr:rowOff>
    </xdr:from>
    <xdr:to>
      <xdr:col>5</xdr:col>
      <xdr:colOff>410278</xdr:colOff>
      <xdr:row>3</xdr:row>
      <xdr:rowOff>157140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226050" y="127000"/>
          <a:ext cx="359478" cy="9318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163665</xdr:colOff>
      <xdr:row>9</xdr:row>
      <xdr:rowOff>31750</xdr:rowOff>
    </xdr:from>
    <xdr:to>
      <xdr:col>2</xdr:col>
      <xdr:colOff>523143</xdr:colOff>
      <xdr:row>12</xdr:row>
      <xdr:rowOff>201590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68865" y="2463800"/>
          <a:ext cx="359478" cy="93184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163665</xdr:colOff>
      <xdr:row>9</xdr:row>
      <xdr:rowOff>31750</xdr:rowOff>
    </xdr:from>
    <xdr:to>
      <xdr:col>3</xdr:col>
      <xdr:colOff>523143</xdr:colOff>
      <xdr:row>12</xdr:row>
      <xdr:rowOff>201590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68865" y="2463800"/>
          <a:ext cx="359478" cy="93184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Table1" displayName="Table1" ref="A1:E19" totalsRowShown="0" headerRowDxfId="0" dataDxfId="1">
  <autoFilter ref="A1:E19"/>
  <tableColumns count="5">
    <tableColumn id="1" name="بازه زمانی" dataDxfId="6"/>
    <tableColumn id="2" name="فروش" dataDxfId="5"/>
    <tableColumn id="3" name="Forecast (فروش)" dataDxfId="4">
      <calculatedColumnFormula>_xlfn.FORECAST.ETS(A2,$B$2:$B$13,$A$2:$A$13,1,1)</calculatedColumnFormula>
    </tableColumn>
    <tableColumn id="4" name="Lower Confidence Bound(فروش)" dataDxfId="3">
      <calculatedColumnFormula>C2-_xlfn.FORECAST.ETS.CONFINT(A2,$B$2:$B$13,$A$2:$A$13,0.95,1,1)</calculatedColumnFormula>
    </tableColumn>
    <tableColumn id="5" name="Upper Confidence Bound(فروش)" dataDxfId="2">
      <calculatedColumnFormula>C2+_xlfn.FORECAST.ETS.CONFINT(A2,$B$2:$B$13,$A$2:$A$13,0.95,1,1)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showGridLines="0" tabSelected="1" workbookViewId="0">
      <selection activeCell="D7" sqref="D7"/>
    </sheetView>
  </sheetViews>
  <sheetFormatPr defaultRowHeight="15.5"/>
  <cols>
    <col min="1" max="1" width="12.08984375" style="4" customWidth="1"/>
    <col min="2" max="2" width="8.7265625" style="4"/>
    <col min="3" max="3" width="14.26953125" style="4" customWidth="1"/>
    <col min="4" max="4" width="18.81640625" style="4" customWidth="1"/>
    <col min="5" max="5" width="20.1796875" style="4" customWidth="1"/>
    <col min="6" max="16384" width="8.7265625" style="4"/>
  </cols>
  <sheetData>
    <row r="1" spans="1:5" s="8" customFormat="1" ht="40" customHeight="1">
      <c r="A1" s="9" t="s">
        <v>1</v>
      </c>
      <c r="B1" s="9" t="s">
        <v>0</v>
      </c>
      <c r="C1" s="9" t="s">
        <v>4</v>
      </c>
      <c r="D1" s="9" t="s">
        <v>2</v>
      </c>
      <c r="E1" s="9" t="s">
        <v>3</v>
      </c>
    </row>
    <row r="2" spans="1:5">
      <c r="A2" s="5">
        <v>43466</v>
      </c>
      <c r="B2" s="6">
        <v>978000</v>
      </c>
    </row>
    <row r="3" spans="1:5">
      <c r="A3" s="5">
        <v>43497</v>
      </c>
      <c r="B3" s="6">
        <v>787000</v>
      </c>
    </row>
    <row r="4" spans="1:5">
      <c r="A4" s="5">
        <v>43525</v>
      </c>
      <c r="B4" s="6">
        <v>785000</v>
      </c>
    </row>
    <row r="5" spans="1:5">
      <c r="A5" s="5">
        <v>43556</v>
      </c>
      <c r="B5" s="6">
        <v>969000</v>
      </c>
    </row>
    <row r="6" spans="1:5">
      <c r="A6" s="5">
        <v>43586</v>
      </c>
      <c r="B6" s="6">
        <v>91000</v>
      </c>
    </row>
    <row r="7" spans="1:5">
      <c r="A7" s="5">
        <v>43617</v>
      </c>
      <c r="B7" s="6">
        <v>818000</v>
      </c>
    </row>
    <row r="8" spans="1:5">
      <c r="A8" s="5">
        <v>43647</v>
      </c>
      <c r="B8" s="6">
        <v>898000</v>
      </c>
    </row>
    <row r="9" spans="1:5">
      <c r="A9" s="5">
        <v>43678</v>
      </c>
      <c r="B9" s="6">
        <v>214000</v>
      </c>
    </row>
    <row r="10" spans="1:5">
      <c r="A10" s="5">
        <v>43709</v>
      </c>
      <c r="B10" s="6">
        <v>858000</v>
      </c>
    </row>
    <row r="11" spans="1:5">
      <c r="A11" s="5">
        <v>43739</v>
      </c>
      <c r="B11" s="6">
        <v>868000</v>
      </c>
    </row>
    <row r="12" spans="1:5">
      <c r="A12" s="5">
        <v>43770</v>
      </c>
      <c r="B12" s="6">
        <v>167000</v>
      </c>
    </row>
    <row r="13" spans="1:5">
      <c r="A13" s="5">
        <v>43800</v>
      </c>
      <c r="B13" s="6">
        <v>14000</v>
      </c>
      <c r="C13" s="6">
        <v>14000</v>
      </c>
      <c r="D13" s="7">
        <v>14000</v>
      </c>
      <c r="E13" s="7">
        <v>14000</v>
      </c>
    </row>
    <row r="14" spans="1:5">
      <c r="A14" s="5">
        <v>43831</v>
      </c>
      <c r="C14" s="6">
        <f>_xlfn.FORECAST.ETS(A14,$B$2:$B$13,$A$2:$A$13,1,1)</f>
        <v>461884.08001637686</v>
      </c>
      <c r="D14" s="7">
        <f>C14-_xlfn.FORECAST.ETS.CONFINT(A14,$B$2:$B$13,$A$2:$A$13,0.95,1,1)</f>
        <v>5291.991032867867</v>
      </c>
      <c r="E14" s="7">
        <f>C14+_xlfn.FORECAST.ETS.CONFINT(A14,$B$2:$B$13,$A$2:$A$13,0.95,1,1)</f>
        <v>918476.16899988591</v>
      </c>
    </row>
    <row r="15" spans="1:5">
      <c r="A15" s="5">
        <v>43862</v>
      </c>
      <c r="C15" s="6">
        <f>_xlfn.FORECAST.ETS(A15,$B$2:$B$13,$A$2:$A$13,1,1)</f>
        <v>-109104.04142946031</v>
      </c>
      <c r="D15" s="7">
        <f>C15-_xlfn.FORECAST.ETS.CONFINT(A15,$B$2:$B$13,$A$2:$A$13,0.95,1,1)</f>
        <v>-579970.70721292298</v>
      </c>
      <c r="E15" s="7">
        <f>C15+_xlfn.FORECAST.ETS.CONFINT(A15,$B$2:$B$13,$A$2:$A$13,0.95,1,1)</f>
        <v>361762.62435400242</v>
      </c>
    </row>
    <row r="16" spans="1:5">
      <c r="A16" s="5">
        <v>43891</v>
      </c>
      <c r="C16" s="6">
        <f>_xlfn.FORECAST.ETS(A16,$B$2:$B$13,$A$2:$A$13,1,1)</f>
        <v>243285.51575294608</v>
      </c>
      <c r="D16" s="7">
        <f>C16-_xlfn.FORECAST.ETS.CONFINT(A16,$B$2:$B$13,$A$2:$A$13,0.95,1,1)</f>
        <v>-241544.1231092891</v>
      </c>
      <c r="E16" s="7">
        <f>C16+_xlfn.FORECAST.ETS.CONFINT(A16,$B$2:$B$13,$A$2:$A$13,0.95,1,1)</f>
        <v>728115.15461518127</v>
      </c>
    </row>
    <row r="17" spans="1:5">
      <c r="A17" s="5">
        <v>43922</v>
      </c>
      <c r="C17" s="6">
        <f>_xlfn.FORECAST.ETS(A17,$B$2:$B$13,$A$2:$A$13,1,1)</f>
        <v>307973.80570239737</v>
      </c>
      <c r="D17" s="7">
        <f>C17-_xlfn.FORECAST.ETS.CONFINT(A17,$B$2:$B$13,$A$2:$A$13,0.95,1,1)</f>
        <v>-190640.22583866306</v>
      </c>
      <c r="E17" s="7">
        <f>C17+_xlfn.FORECAST.ETS.CONFINT(A17,$B$2:$B$13,$A$2:$A$13,0.95,1,1)</f>
        <v>806587.83724345779</v>
      </c>
    </row>
    <row r="18" spans="1:5">
      <c r="A18" s="5">
        <v>43952</v>
      </c>
      <c r="C18" s="6">
        <f>_xlfn.FORECAST.ETS(A18,$B$2:$B$13,$A$2:$A$13,1,1)</f>
        <v>-263014.31574343977</v>
      </c>
      <c r="D18" s="7">
        <f>C18-_xlfn.FORECAST.ETS.CONFINT(A18,$B$2:$B$13,$A$2:$A$13,0.95,1,1)</f>
        <v>-775041.78197935736</v>
      </c>
      <c r="E18" s="7">
        <f>C18+_xlfn.FORECAST.ETS.CONFINT(A18,$B$2:$B$13,$A$2:$A$13,0.95,1,1)</f>
        <v>249013.15049247781</v>
      </c>
    </row>
    <row r="19" spans="1:5">
      <c r="A19" s="5">
        <v>43983</v>
      </c>
      <c r="C19" s="6">
        <f>_xlfn.FORECAST.ETS(A19,$B$2:$B$13,$A$2:$A$13,1,1)</f>
        <v>89375.241438966608</v>
      </c>
      <c r="D19" s="7">
        <f>C19-_xlfn.FORECAST.ETS.CONFINT(A19,$B$2:$B$13,$A$2:$A$13,0.95,1,1)</f>
        <v>-435824.55989179551</v>
      </c>
      <c r="E19" s="7">
        <f>C19+_xlfn.FORECAST.ETS.CONFINT(A19,$B$2:$B$13,$A$2:$A$13,0.95,1,1)</f>
        <v>614575.04276972869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13"/>
  <sheetViews>
    <sheetView showGridLines="0" topLeftCell="A4" zoomScaleNormal="100" workbookViewId="0">
      <selection activeCell="A14" sqref="A14:XFD19"/>
    </sheetView>
  </sheetViews>
  <sheetFormatPr defaultColWidth="8.90625" defaultRowHeight="15.5"/>
  <cols>
    <col min="1" max="1" width="16.81640625" style="1" bestFit="1" customWidth="1"/>
    <col min="2" max="2" width="14.7265625" style="1" customWidth="1"/>
    <col min="3" max="4" width="8.90625" style="1"/>
    <col min="5" max="5" width="13.54296875" style="1" bestFit="1" customWidth="1"/>
    <col min="6" max="7" width="4" style="1" customWidth="1"/>
    <col min="8" max="16384" width="8.90625" style="1"/>
  </cols>
  <sheetData>
    <row r="1" spans="1:2" ht="31.5" customHeight="1">
      <c r="A1" s="2" t="s">
        <v>1</v>
      </c>
      <c r="B1" s="2" t="s">
        <v>0</v>
      </c>
    </row>
    <row r="2" spans="1:2" ht="20">
      <c r="A2" s="3">
        <v>43466</v>
      </c>
      <c r="B2" s="10">
        <v>978000</v>
      </c>
    </row>
    <row r="3" spans="1:2" ht="20">
      <c r="A3" s="3">
        <v>43497</v>
      </c>
      <c r="B3" s="10">
        <v>787000</v>
      </c>
    </row>
    <row r="4" spans="1:2" ht="20">
      <c r="A4" s="3">
        <v>43525</v>
      </c>
      <c r="B4" s="10">
        <v>785000</v>
      </c>
    </row>
    <row r="5" spans="1:2" ht="20">
      <c r="A5" s="3">
        <v>43556</v>
      </c>
      <c r="B5" s="10">
        <v>969000</v>
      </c>
    </row>
    <row r="6" spans="1:2" ht="20">
      <c r="A6" s="3">
        <v>43586</v>
      </c>
      <c r="B6" s="10">
        <v>91000</v>
      </c>
    </row>
    <row r="7" spans="1:2" ht="20">
      <c r="A7" s="3">
        <v>43617</v>
      </c>
      <c r="B7" s="10">
        <v>818000</v>
      </c>
    </row>
    <row r="8" spans="1:2" ht="20">
      <c r="A8" s="3">
        <v>43647</v>
      </c>
      <c r="B8" s="10">
        <v>898000</v>
      </c>
    </row>
    <row r="9" spans="1:2" ht="20">
      <c r="A9" s="3">
        <v>43678</v>
      </c>
      <c r="B9" s="10">
        <v>214000</v>
      </c>
    </row>
    <row r="10" spans="1:2" ht="20">
      <c r="A10" s="3">
        <v>43709</v>
      </c>
      <c r="B10" s="10">
        <v>858000</v>
      </c>
    </row>
    <row r="11" spans="1:2" ht="20">
      <c r="A11" s="3">
        <v>43739</v>
      </c>
      <c r="B11" s="10">
        <v>868000</v>
      </c>
    </row>
    <row r="12" spans="1:2" ht="20">
      <c r="A12" s="3">
        <v>43770</v>
      </c>
      <c r="B12" s="10">
        <v>167000</v>
      </c>
    </row>
    <row r="13" spans="1:2" ht="20">
      <c r="A13" s="3">
        <v>43800</v>
      </c>
      <c r="B13" s="10">
        <v>14000</v>
      </c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23"/>
  <sheetViews>
    <sheetView showGridLines="0" zoomScaleNormal="100" workbookViewId="0">
      <selection activeCell="I8" sqref="I8"/>
    </sheetView>
  </sheetViews>
  <sheetFormatPr defaultColWidth="8.90625" defaultRowHeight="15.5"/>
  <cols>
    <col min="1" max="1" width="16.81640625" style="1" bestFit="1" customWidth="1"/>
    <col min="2" max="2" width="14.7265625" style="1" customWidth="1"/>
    <col min="3" max="3" width="18.6328125" style="1" customWidth="1"/>
    <col min="4" max="5" width="8.90625" style="1"/>
    <col min="6" max="6" width="13.54296875" style="1" bestFit="1" customWidth="1"/>
    <col min="7" max="8" width="4" style="1" customWidth="1"/>
    <col min="9" max="16384" width="8.90625" style="1"/>
  </cols>
  <sheetData>
    <row r="1" spans="1:3" ht="31.5" customHeight="1">
      <c r="A1" s="2" t="s">
        <v>1</v>
      </c>
      <c r="B1" s="2" t="s">
        <v>0</v>
      </c>
      <c r="C1" s="2" t="s">
        <v>5</v>
      </c>
    </row>
    <row r="2" spans="1:3" ht="20">
      <c r="A2" s="3">
        <v>43466</v>
      </c>
      <c r="B2" s="10">
        <v>978000</v>
      </c>
      <c r="C2" s="10"/>
    </row>
    <row r="3" spans="1:3" ht="20">
      <c r="A3" s="3">
        <v>43497</v>
      </c>
      <c r="B3" s="10">
        <v>787000</v>
      </c>
      <c r="C3" s="10"/>
    </row>
    <row r="4" spans="1:3" ht="20">
      <c r="A4" s="3">
        <v>43525</v>
      </c>
      <c r="B4" s="10">
        <v>785000</v>
      </c>
      <c r="C4" s="10"/>
    </row>
    <row r="5" spans="1:3" ht="20">
      <c r="A5" s="3">
        <v>43556</v>
      </c>
      <c r="B5" s="10">
        <v>969000</v>
      </c>
      <c r="C5" s="10"/>
    </row>
    <row r="6" spans="1:3" ht="20">
      <c r="A6" s="3">
        <v>43586</v>
      </c>
      <c r="B6" s="10">
        <v>91000</v>
      </c>
      <c r="C6" s="10"/>
    </row>
    <row r="7" spans="1:3" ht="20">
      <c r="A7" s="3">
        <v>43617</v>
      </c>
      <c r="B7" s="10">
        <v>818000</v>
      </c>
      <c r="C7" s="10"/>
    </row>
    <row r="8" spans="1:3" ht="20">
      <c r="A8" s="3">
        <v>43647</v>
      </c>
      <c r="B8" s="10">
        <v>898000</v>
      </c>
      <c r="C8" s="10"/>
    </row>
    <row r="9" spans="1:3" ht="20">
      <c r="A9" s="3">
        <v>43678</v>
      </c>
      <c r="B9" s="10">
        <v>214000</v>
      </c>
      <c r="C9" s="10"/>
    </row>
    <row r="10" spans="1:3" ht="20">
      <c r="A10" s="3">
        <v>43709</v>
      </c>
      <c r="B10" s="10">
        <v>858000</v>
      </c>
      <c r="C10" s="10"/>
    </row>
    <row r="11" spans="1:3" ht="20">
      <c r="A11" s="3">
        <v>43739</v>
      </c>
      <c r="B11" s="10">
        <v>868000</v>
      </c>
      <c r="C11" s="10"/>
    </row>
    <row r="12" spans="1:3" s="1" customFormat="1" ht="20">
      <c r="A12" s="3">
        <v>43770</v>
      </c>
      <c r="B12" s="10">
        <v>167000</v>
      </c>
      <c r="C12" s="10"/>
    </row>
    <row r="13" spans="1:3" s="1" customFormat="1" ht="20">
      <c r="A13" s="3">
        <v>43800</v>
      </c>
      <c r="B13" s="10">
        <v>14000</v>
      </c>
      <c r="C13" s="10"/>
    </row>
    <row r="14" spans="1:3" s="1" customFormat="1" ht="20">
      <c r="A14" s="3">
        <v>43831</v>
      </c>
      <c r="B14" s="10"/>
      <c r="C14" s="10">
        <f>_xlfn.FORECAST.LINEAR(A14,$B$2:$B$13,$A$2:$A$13)</f>
        <v>262440.76847702265</v>
      </c>
    </row>
    <row r="15" spans="1:3" s="1" customFormat="1" ht="20">
      <c r="A15" s="3">
        <v>43862</v>
      </c>
      <c r="B15" s="10"/>
      <c r="C15" s="10">
        <f t="shared" ref="C15:C19" si="0">_xlfn.FORECAST.LINEAR(A15,$B$2:$B$13,$A$2:$A$13)</f>
        <v>206509.18404102325</v>
      </c>
    </row>
    <row r="16" spans="1:3" s="1" customFormat="1" ht="20">
      <c r="A16" s="3">
        <v>43891</v>
      </c>
      <c r="B16" s="10"/>
      <c r="C16" s="10">
        <f t="shared" si="0"/>
        <v>154186.08892346919</v>
      </c>
    </row>
    <row r="17" spans="1:3" s="1" customFormat="1" ht="20">
      <c r="A17" s="3">
        <v>43922</v>
      </c>
      <c r="B17" s="10"/>
      <c r="C17" s="10">
        <f t="shared" si="0"/>
        <v>98254.504487469792</v>
      </c>
    </row>
    <row r="18" spans="1:3" s="1" customFormat="1" ht="20">
      <c r="A18" s="3">
        <v>43952</v>
      </c>
      <c r="B18" s="10"/>
      <c r="C18" s="10">
        <f t="shared" si="0"/>
        <v>44127.164710700512</v>
      </c>
    </row>
    <row r="19" spans="1:3" s="1" customFormat="1" ht="20">
      <c r="A19" s="3">
        <v>43983</v>
      </c>
      <c r="B19" s="10"/>
      <c r="C19" s="10">
        <f t="shared" si="0"/>
        <v>-11804.419725298882</v>
      </c>
    </row>
    <row r="20" spans="1:3" s="1" customFormat="1"/>
    <row r="21" spans="1:3" s="1" customFormat="1"/>
    <row r="22" spans="1:3" s="1" customFormat="1"/>
    <row r="23" spans="1:3" s="1" customFormat="1"/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Forecast sheet</vt:lpstr>
      <vt:lpstr>Potential</vt:lpstr>
      <vt:lpstr>Linear</vt:lpstr>
    </vt:vector>
  </TitlesOfParts>
  <Manager>cheraghi, khakzad</Manager>
  <Company>excelpedia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tools</dc:title>
  <dc:subject>Advanced FIlter</dc:subject>
  <dc:creator>khakzad</dc:creator>
  <cp:lastModifiedBy>Cheraghi</cp:lastModifiedBy>
  <dcterms:created xsi:type="dcterms:W3CDTF">2019-02-16T16:26:48Z</dcterms:created>
  <dcterms:modified xsi:type="dcterms:W3CDTF">2019-05-08T12:14:43Z</dcterms:modified>
</cp:coreProperties>
</file>